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S:\ACCTGRP\TENDERS\TENDER 2022\51 RFT CONSTRUCTION CORE WOODS HILL AODA RAMP\RFX DRAFTS, FINAL &amp; ADDENDA\"/>
    </mc:Choice>
  </mc:AlternateContent>
  <xr:revisionPtr revIDLastSave="0" documentId="13_ncr:1_{39B5367A-F61C-4E5F-8512-F02B5C90862E}" xr6:coauthVersionLast="47" xr6:coauthVersionMax="47" xr10:uidLastSave="{00000000-0000-0000-0000-000000000000}"/>
  <bookViews>
    <workbookView xWindow="-110" yWindow="-110" windowWidth="19420" windowHeight="10300" xr2:uid="{D7F6B2D8-5BE5-4839-93C5-851D1AF33646}"/>
  </bookViews>
  <sheets>
    <sheet name="Sheet1" sheetId="1" r:id="rId1"/>
  </sheets>
  <definedNames>
    <definedName name="_xlnm.Print_Area" localSheetId="0">Sheet1!$A$1:$G$53</definedName>
    <definedName name="_xlnm.Print_Titles" localSheetId="0">Sheet1!$1:$3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2" i="1" l="1"/>
  <c r="G50" i="1"/>
  <c r="G46" i="1"/>
  <c r="G44" i="1"/>
  <c r="G42" i="1"/>
  <c r="G40" i="1"/>
  <c r="G38" i="1"/>
  <c r="G35" i="1"/>
  <c r="G33" i="1"/>
  <c r="G31" i="1"/>
  <c r="G29" i="1"/>
  <c r="G27" i="1"/>
  <c r="G25" i="1"/>
  <c r="G23" i="1"/>
  <c r="G21" i="1"/>
  <c r="G18" i="1"/>
  <c r="G15" i="1"/>
  <c r="G13" i="1"/>
  <c r="G11" i="1"/>
  <c r="G9" i="1"/>
  <c r="G7" i="1"/>
  <c r="G5" i="1"/>
  <c r="G48" i="1" l="1"/>
</calcChain>
</file>

<file path=xl/sharedStrings.xml><?xml version="1.0" encoding="utf-8"?>
<sst xmlns="http://schemas.openxmlformats.org/spreadsheetml/2006/main" count="122" uniqueCount="102">
  <si>
    <t>1.1.1</t>
  </si>
  <si>
    <t>1.1.2</t>
  </si>
  <si>
    <t>1.1.3</t>
  </si>
  <si>
    <t>1.1.4</t>
  </si>
  <si>
    <t>1.1.5</t>
  </si>
  <si>
    <t>1.1.6</t>
  </si>
  <si>
    <t>Item No.</t>
  </si>
  <si>
    <t>Reference</t>
  </si>
  <si>
    <t>Item Description</t>
  </si>
  <si>
    <t>Est. Qty</t>
  </si>
  <si>
    <t>Unit of Measurement</t>
  </si>
  <si>
    <t>Unit Price</t>
  </si>
  <si>
    <t>Total Price</t>
  </si>
  <si>
    <t>Section 1.1 - Site Preparation &amp; Removals</t>
  </si>
  <si>
    <t>L-100</t>
  </si>
  <si>
    <t>Construction Pricing Form | September 26, 2022</t>
  </si>
  <si>
    <t>Lump sum</t>
  </si>
  <si>
    <t>Tree &amp; Shrub Removals</t>
  </si>
  <si>
    <t>Remove all trees and shrubs as per drawings, specifications, and Arborist Report.</t>
  </si>
  <si>
    <t>Asphalt and Base Removals</t>
  </si>
  <si>
    <t>Remove and dispose of existing asphalt pathway off site as per drawings and specifications.  Granular base is to remain under areas of future boardwalk.  Granular base is to be removed for areas where restoration planting will be completed.</t>
  </si>
  <si>
    <t>Concrete Curb &amp; Walls Removals</t>
  </si>
  <si>
    <t>Remove and dispose of existing concrete curb and walls off site as per drawings and specifications.</t>
  </si>
  <si>
    <t>Miscellaneous Removals</t>
  </si>
  <si>
    <t xml:space="preserve">Remove and dispose of existing gravel off site.  Remove and salvage existing signage.  Relocate existing boulder as directed by consultant within limit of work. </t>
  </si>
  <si>
    <t>Filtrexx Erosion Control Silt Soxx</t>
  </si>
  <si>
    <t>Supply and install erosion sediment control soxx as per drawings and specifications.</t>
  </si>
  <si>
    <t xml:space="preserve">Site Mobilization and Demobilization </t>
  </si>
  <si>
    <t>Site mobilization and demobilization of equipment as required through the duration of the contract, includes general site preparation, site access, fencing, project management submittals, testing, site layouts, site supervision, and reporting.</t>
  </si>
  <si>
    <t>L-100, Arborist Report</t>
  </si>
  <si>
    <t>Lump Sum</t>
  </si>
  <si>
    <t>L-200</t>
  </si>
  <si>
    <t>L-200, 1/L-500</t>
  </si>
  <si>
    <t>1.2.1</t>
  </si>
  <si>
    <t>4/L-500</t>
  </si>
  <si>
    <t>Asphalt Surfacing</t>
  </si>
  <si>
    <t xml:space="preserve">Supply and install asphalt surfacing per detail 4/L-500 in locations noted on contract drawings.  </t>
  </si>
  <si>
    <t>1.3.1</t>
  </si>
  <si>
    <t>1/L-502</t>
  </si>
  <si>
    <t>Tree Planting – Deciduous 45mm DIA.</t>
  </si>
  <si>
    <t>Supply and plant deciduous tree as per contract drawings and specifications</t>
  </si>
  <si>
    <t>ea</t>
  </si>
  <si>
    <t>1.3.2</t>
  </si>
  <si>
    <t>2/L-502</t>
  </si>
  <si>
    <t>Tree Planting – Coniferous 250cm HT.</t>
  </si>
  <si>
    <t>Supply and plant coniferous tree as per contract drawings and specifications</t>
  </si>
  <si>
    <t>1.3.3</t>
  </si>
  <si>
    <t>3/L-502</t>
  </si>
  <si>
    <t>Tree Planting – Whip 50cm HT.</t>
  </si>
  <si>
    <t>Supply and plant deciduous tree whip as per contract drawings and specifications</t>
  </si>
  <si>
    <t>1.3.4</t>
  </si>
  <si>
    <t>4/L-502</t>
  </si>
  <si>
    <t xml:space="preserve">Shrub Planting – 175cm HT. </t>
  </si>
  <si>
    <t>Supply and plant shrub as per contract drawings and specifications</t>
  </si>
  <si>
    <t>1.3.5</t>
  </si>
  <si>
    <t xml:space="preserve">Shrub Planting – 1 GAL.  </t>
  </si>
  <si>
    <t>1.3.6</t>
  </si>
  <si>
    <t>5/L-502</t>
  </si>
  <si>
    <t>Herbaceous Plug Planting</t>
  </si>
  <si>
    <t>Supply and plant herbaceous plants as per contract drawings and specifications</t>
  </si>
  <si>
    <t>1.3.7</t>
  </si>
  <si>
    <t>L400</t>
  </si>
  <si>
    <t>Sod</t>
  </si>
  <si>
    <t>Supply and install sod and topsoil as per contract drawings and specifications</t>
  </si>
  <si>
    <t>m2</t>
  </si>
  <si>
    <t>1.3.8</t>
  </si>
  <si>
    <t>Planting Soil</t>
  </si>
  <si>
    <t>Supply and install sod planting soil as per contract drawings and specifications.</t>
  </si>
  <si>
    <t>m3</t>
  </si>
  <si>
    <t>1.4.1</t>
  </si>
  <si>
    <t>L300</t>
  </si>
  <si>
    <t>Boardwalk Decking</t>
  </si>
  <si>
    <t>Supply and install 70mm Douglas Fir decking as per contract drawings and specifications.</t>
  </si>
  <si>
    <t>1.4.2</t>
  </si>
  <si>
    <t>7/A300</t>
  </si>
  <si>
    <t>Boardwalk Toe Railing</t>
  </si>
  <si>
    <t>Supply and install boardwalk toe railing including all fasteners and appurtenances as per contract drawings and specifications</t>
  </si>
  <si>
    <t>Linear meter</t>
  </si>
  <si>
    <t>1.4.3</t>
  </si>
  <si>
    <t>8/A300</t>
  </si>
  <si>
    <t>Boardwalk Railing</t>
  </si>
  <si>
    <t>Supply and install boardwalk railing including all fasteners and appurtenances as per contract drawings and specifications</t>
  </si>
  <si>
    <t>1.4.4</t>
  </si>
  <si>
    <t>Boardwalk Fiberglass Panels</t>
  </si>
  <si>
    <t>Install fiberglass panels provided by Toronto Zoo.</t>
  </si>
  <si>
    <t>1.4.5</t>
  </si>
  <si>
    <t>A001, A300</t>
  </si>
  <si>
    <t>Helical Piles</t>
  </si>
  <si>
    <t>Supply and install helical piles per contract drawings and specifications.</t>
  </si>
  <si>
    <t>Subtotal</t>
  </si>
  <si>
    <t>1.5.1</t>
  </si>
  <si>
    <t>Clear Stone</t>
  </si>
  <si>
    <t>Supply and install 19mm clear stone.</t>
  </si>
  <si>
    <t>Helical Pile Extensions</t>
  </si>
  <si>
    <t>Supply and install 3m length helical pile extensions.</t>
  </si>
  <si>
    <t>Each</t>
  </si>
  <si>
    <t>Section 1.2 - Hard Surfacing</t>
  </si>
  <si>
    <t>Section 1.3 - Restoration Planting</t>
  </si>
  <si>
    <t>Section 1.4 - Boardwalk and Railing</t>
  </si>
  <si>
    <t>Section 1.5 - Provisional Prices</t>
  </si>
  <si>
    <t>1.5.2</t>
  </si>
  <si>
    <t>Toronto Zoo - Request for Tender
TZC T 51 (2022-09) Construction Core Woods Hill AODA Ramp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</si>
</sst>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1009]* #,##0.00_-;\-[$$-1009]* #,##0.00_-;_-[$$-1009]* &quot;-&quot;??_-;_-@_-"/>
  </numFmts>
  <fonts count="5" x14ac:knownFonts="1">
    <font>
      <sz val="11"/>
      <color theme="1"/>
      <name val="Calibri"/>
      <family val="2"/>
      <scheme val="minor"/>
    </font>
    <font>
      <b/>
      <sz val="11"/>
      <color theme="1"/>
      <name val="Calibri"/>
      <family val="2"/>
      <scheme val="minor"/>
    </font>
    <font>
      <sz val="8"/>
      <name val="Calibri"/>
      <family val="2"/>
      <scheme val="minor"/>
    </font>
    <font>
      <b/>
      <sz val="14"/>
      <color theme="1"/>
      <name val="Calibri"/>
      <family val="2"/>
      <scheme val="minor"/>
    </font>
    <font>
      <sz val="11"/>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indexed="64"/>
      </right>
      <top style="thin">
        <color auto="1"/>
      </top>
      <bottom style="thin">
        <color auto="1"/>
      </bottom>
      <diagonal/>
    </border>
  </borders>
  <cellStyleXfs count="2">
    <xf numFmtId="0" fontId="0" fillId="0" borderId="0"/>
    <xf numFmtId="44" fontId="4" fillId="0" borderId="0" applyFont="0" applyFill="0" applyBorder="0" applyAlignment="0" applyProtection="0"/>
  </cellStyleXfs>
  <cellXfs count="28">
    <xf numFmtId="0" fontId="0" fillId="0" borderId="0" xfId="0"/>
    <xf numFmtId="0" fontId="1" fillId="0" borderId="1" xfId="0" applyFont="1" applyBorder="1"/>
    <xf numFmtId="0" fontId="1" fillId="0" borderId="0" xfId="0" applyFont="1"/>
    <xf numFmtId="0" fontId="1" fillId="0" borderId="1" xfId="0" applyFont="1" applyBorder="1" applyAlignment="1">
      <alignment wrapText="1"/>
    </xf>
    <xf numFmtId="0" fontId="1" fillId="0" borderId="2" xfId="0" applyFont="1" applyBorder="1" applyAlignment="1">
      <alignment vertical="center" wrapText="1"/>
    </xf>
    <xf numFmtId="0" fontId="0" fillId="0" borderId="3" xfId="0" applyBorder="1" applyAlignment="1">
      <alignment vertical="center" wrapText="1"/>
    </xf>
    <xf numFmtId="44" fontId="1" fillId="0" borderId="7" xfId="1" applyFont="1" applyBorder="1"/>
    <xf numFmtId="0" fontId="3" fillId="2" borderId="8" xfId="0" applyFont="1" applyFill="1" applyBorder="1" applyAlignment="1">
      <alignment vertical="center" wrapText="1"/>
    </xf>
    <xf numFmtId="0" fontId="3" fillId="2" borderId="9" xfId="0" applyFont="1" applyFill="1" applyBorder="1" applyAlignment="1">
      <alignment vertical="center"/>
    </xf>
    <xf numFmtId="0" fontId="3" fillId="2" borderId="10" xfId="0" applyFont="1" applyFill="1" applyBorder="1" applyAlignment="1">
      <alignment vertical="center"/>
    </xf>
    <xf numFmtId="0" fontId="1" fillId="2" borderId="11" xfId="0" applyFont="1" applyFill="1" applyBorder="1"/>
    <xf numFmtId="0" fontId="1" fillId="2" borderId="12" xfId="0" applyFont="1" applyFill="1" applyBorder="1"/>
    <xf numFmtId="0" fontId="1" fillId="2" borderId="13" xfId="0" applyFont="1" applyFill="1" applyBorder="1"/>
    <xf numFmtId="0" fontId="1" fillId="2" borderId="4" xfId="0" applyFont="1" applyFill="1" applyBorder="1"/>
    <xf numFmtId="0" fontId="1" fillId="2" borderId="5" xfId="0" applyFont="1" applyFill="1" applyBorder="1"/>
    <xf numFmtId="0" fontId="1" fillId="2" borderId="6" xfId="0" applyFont="1" applyFill="1" applyBorder="1"/>
    <xf numFmtId="0" fontId="3" fillId="0" borderId="4" xfId="0" applyFont="1" applyBorder="1" applyAlignment="1">
      <alignment horizontal="right"/>
    </xf>
    <xf numFmtId="0" fontId="3" fillId="0" borderId="5" xfId="0" applyFont="1" applyBorder="1" applyAlignment="1">
      <alignment horizontal="right"/>
    </xf>
    <xf numFmtId="0" fontId="3" fillId="0" borderId="14" xfId="0" applyFont="1" applyBorder="1" applyAlignment="1">
      <alignment horizontal="right"/>
    </xf>
    <xf numFmtId="0" fontId="0" fillId="0" borderId="1" xfId="0" applyBorder="1" applyAlignment="1">
      <alignment vertical="center" wrapText="1"/>
    </xf>
    <xf numFmtId="0" fontId="0" fillId="0" borderId="1" xfId="0" applyBorder="1" applyAlignment="1">
      <alignment horizontal="center" vertical="center" wrapText="1"/>
    </xf>
    <xf numFmtId="164" fontId="0" fillId="3" borderId="1" xfId="0" applyNumberFormat="1" applyFill="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 xfId="0" applyBorder="1" applyAlignment="1">
      <alignment horizontal="center" vertical="center"/>
    </xf>
    <xf numFmtId="44" fontId="0" fillId="3" borderId="1" xfId="0" applyNumberFormat="1" applyFill="1" applyBorder="1" applyAlignment="1" applyProtection="1">
      <alignment horizontal="center" vertical="center"/>
      <protection locked="0"/>
    </xf>
    <xf numFmtId="0" fontId="1" fillId="0" borderId="1" xfId="0" applyFont="1" applyBorder="1" applyAlignment="1">
      <alignment vertical="center"/>
    </xf>
    <xf numFmtId="0" fontId="1" fillId="0" borderId="1" xfId="0" applyFont="1" applyBorder="1" applyAlignment="1">
      <alignment vertical="center" wrapText="1"/>
    </xf>
    <xf numFmtId="0" fontId="0" fillId="0" borderId="2" xfId="0"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27332</xdr:colOff>
      <xdr:row>0</xdr:row>
      <xdr:rowOff>240195</xdr:rowOff>
    </xdr:from>
    <xdr:to>
      <xdr:col>7</xdr:col>
      <xdr:colOff>22362</xdr:colOff>
      <xdr:row>2</xdr:row>
      <xdr:rowOff>78270</xdr:rowOff>
    </xdr:to>
    <xdr:pic>
      <xdr:nvPicPr>
        <xdr:cNvPr id="2" name="Picture 1">
          <a:extLst>
            <a:ext uri="{FF2B5EF4-FFF2-40B4-BE49-F238E27FC236}">
              <a16:creationId xmlns:a16="http://schemas.microsoft.com/office/drawing/2014/main" id="{C3575C52-852C-41BE-A21D-0098A4A994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7962" y="240195"/>
          <a:ext cx="1121465" cy="740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A4797-AD01-436E-92D8-C0A4CECEEB05}">
  <sheetPr>
    <pageSetUpPr fitToPage="1"/>
  </sheetPr>
  <dimension ref="A1:G53"/>
  <sheetViews>
    <sheetView tabSelected="1" topLeftCell="A43" zoomScale="85" zoomScaleNormal="85" workbookViewId="0">
      <selection activeCell="F56" sqref="F56"/>
    </sheetView>
  </sheetViews>
  <sheetFormatPr defaultRowHeight="14.5" x14ac:dyDescent="0.35"/>
  <cols>
    <col min="1" max="1" width="9.81640625" customWidth="1"/>
    <col min="2" max="2" width="15.54296875" customWidth="1"/>
    <col min="3" max="3" width="36.54296875" customWidth="1"/>
    <col min="5" max="5" width="14.81640625" customWidth="1"/>
    <col min="6" max="6" width="14.54296875" customWidth="1"/>
    <col min="7" max="7" width="16.81640625" customWidth="1"/>
  </cols>
  <sheetData>
    <row r="1" spans="1:7" ht="41.25" customHeight="1" x14ac:dyDescent="0.35">
      <c r="A1" s="7" t="s">
        <v>101</v>
      </c>
      <c r="B1" s="8"/>
      <c r="C1" s="8"/>
      <c r="D1" s="8"/>
      <c r="E1" s="8"/>
      <c r="F1" s="8"/>
      <c r="G1" s="9"/>
    </row>
    <row r="2" spans="1:7" ht="30" customHeight="1" x14ac:dyDescent="0.35">
      <c r="A2" s="10" t="s">
        <v>15</v>
      </c>
      <c r="B2" s="11"/>
      <c r="C2" s="11"/>
      <c r="D2" s="11"/>
      <c r="E2" s="11"/>
      <c r="F2" s="11"/>
      <c r="G2" s="12"/>
    </row>
    <row r="3" spans="1:7" s="2" customFormat="1" ht="48" customHeight="1" x14ac:dyDescent="0.35">
      <c r="A3" s="1" t="s">
        <v>6</v>
      </c>
      <c r="B3" s="1" t="s">
        <v>7</v>
      </c>
      <c r="C3" s="1" t="s">
        <v>8</v>
      </c>
      <c r="D3" s="1" t="s">
        <v>9</v>
      </c>
      <c r="E3" s="3" t="s">
        <v>10</v>
      </c>
      <c r="F3" s="1" t="s">
        <v>11</v>
      </c>
      <c r="G3" s="1" t="s">
        <v>12</v>
      </c>
    </row>
    <row r="4" spans="1:7" s="2" customFormat="1" ht="24" customHeight="1" x14ac:dyDescent="0.35">
      <c r="A4" s="13" t="s">
        <v>13</v>
      </c>
      <c r="B4" s="14"/>
      <c r="C4" s="14"/>
      <c r="D4" s="14"/>
      <c r="E4" s="14"/>
      <c r="F4" s="14"/>
      <c r="G4" s="15"/>
    </row>
    <row r="5" spans="1:7" x14ac:dyDescent="0.35">
      <c r="A5" s="19" t="s">
        <v>0</v>
      </c>
      <c r="B5" s="19" t="s">
        <v>14</v>
      </c>
      <c r="C5" s="4" t="s">
        <v>27</v>
      </c>
      <c r="D5" s="20">
        <v>1</v>
      </c>
      <c r="E5" s="20" t="s">
        <v>16</v>
      </c>
      <c r="F5" s="24"/>
      <c r="G5" s="22">
        <f>+D5*F5</f>
        <v>0</v>
      </c>
    </row>
    <row r="6" spans="1:7" ht="101.5" x14ac:dyDescent="0.35">
      <c r="A6" s="19"/>
      <c r="B6" s="19"/>
      <c r="C6" s="5" t="s">
        <v>28</v>
      </c>
      <c r="D6" s="20"/>
      <c r="E6" s="20"/>
      <c r="F6" s="24"/>
      <c r="G6" s="23"/>
    </row>
    <row r="7" spans="1:7" x14ac:dyDescent="0.35">
      <c r="A7" s="19" t="s">
        <v>1</v>
      </c>
      <c r="B7" s="19" t="s">
        <v>29</v>
      </c>
      <c r="C7" s="4" t="s">
        <v>17</v>
      </c>
      <c r="D7" s="20">
        <v>1</v>
      </c>
      <c r="E7" s="20" t="s">
        <v>30</v>
      </c>
      <c r="F7" s="21"/>
      <c r="G7" s="22">
        <f t="shared" ref="G7" si="0">+D7*F7</f>
        <v>0</v>
      </c>
    </row>
    <row r="8" spans="1:7" ht="43.5" x14ac:dyDescent="0.35">
      <c r="A8" s="19"/>
      <c r="B8" s="19"/>
      <c r="C8" s="5" t="s">
        <v>18</v>
      </c>
      <c r="D8" s="20"/>
      <c r="E8" s="20"/>
      <c r="F8" s="21"/>
      <c r="G8" s="23"/>
    </row>
    <row r="9" spans="1:7" x14ac:dyDescent="0.35">
      <c r="A9" s="19" t="s">
        <v>2</v>
      </c>
      <c r="B9" s="19" t="s">
        <v>31</v>
      </c>
      <c r="C9" s="4" t="s">
        <v>19</v>
      </c>
      <c r="D9" s="20">
        <v>1</v>
      </c>
      <c r="E9" s="20" t="s">
        <v>30</v>
      </c>
      <c r="F9" s="21"/>
      <c r="G9" s="22">
        <f t="shared" ref="G9" si="1">+D9*F9</f>
        <v>0</v>
      </c>
    </row>
    <row r="10" spans="1:7" ht="101.5" x14ac:dyDescent="0.35">
      <c r="A10" s="19"/>
      <c r="B10" s="19"/>
      <c r="C10" s="5" t="s">
        <v>20</v>
      </c>
      <c r="D10" s="20"/>
      <c r="E10" s="20"/>
      <c r="F10" s="21"/>
      <c r="G10" s="23"/>
    </row>
    <row r="11" spans="1:7" x14ac:dyDescent="0.35">
      <c r="A11" s="19" t="s">
        <v>3</v>
      </c>
      <c r="B11" s="19" t="s">
        <v>31</v>
      </c>
      <c r="C11" s="4" t="s">
        <v>21</v>
      </c>
      <c r="D11" s="20">
        <v>1</v>
      </c>
      <c r="E11" s="20" t="s">
        <v>30</v>
      </c>
      <c r="F11" s="21"/>
      <c r="G11" s="22">
        <f t="shared" ref="G11" si="2">+D11*F11</f>
        <v>0</v>
      </c>
    </row>
    <row r="12" spans="1:7" ht="43.5" x14ac:dyDescent="0.35">
      <c r="A12" s="19"/>
      <c r="B12" s="19"/>
      <c r="C12" s="5" t="s">
        <v>22</v>
      </c>
      <c r="D12" s="20"/>
      <c r="E12" s="20"/>
      <c r="F12" s="21"/>
      <c r="G12" s="23"/>
    </row>
    <row r="13" spans="1:7" x14ac:dyDescent="0.35">
      <c r="A13" s="19" t="s">
        <v>4</v>
      </c>
      <c r="B13" s="19" t="s">
        <v>31</v>
      </c>
      <c r="C13" s="4" t="s">
        <v>23</v>
      </c>
      <c r="D13" s="20">
        <v>1</v>
      </c>
      <c r="E13" s="20" t="s">
        <v>30</v>
      </c>
      <c r="F13" s="21"/>
      <c r="G13" s="22">
        <f t="shared" ref="G13" si="3">+D13*F13</f>
        <v>0</v>
      </c>
    </row>
    <row r="14" spans="1:7" ht="58" x14ac:dyDescent="0.35">
      <c r="A14" s="19"/>
      <c r="B14" s="19"/>
      <c r="C14" s="5" t="s">
        <v>24</v>
      </c>
      <c r="D14" s="20"/>
      <c r="E14" s="20"/>
      <c r="F14" s="21"/>
      <c r="G14" s="23"/>
    </row>
    <row r="15" spans="1:7" x14ac:dyDescent="0.35">
      <c r="A15" s="19" t="s">
        <v>5</v>
      </c>
      <c r="B15" s="19" t="s">
        <v>32</v>
      </c>
      <c r="C15" s="4" t="s">
        <v>25</v>
      </c>
      <c r="D15" s="20">
        <v>1</v>
      </c>
      <c r="E15" s="20" t="s">
        <v>30</v>
      </c>
      <c r="F15" s="21"/>
      <c r="G15" s="22">
        <f t="shared" ref="G15" si="4">+D15*F15</f>
        <v>0</v>
      </c>
    </row>
    <row r="16" spans="1:7" ht="43.5" x14ac:dyDescent="0.35">
      <c r="A16" s="19"/>
      <c r="B16" s="19"/>
      <c r="C16" s="5" t="s">
        <v>26</v>
      </c>
      <c r="D16" s="20"/>
      <c r="E16" s="20"/>
      <c r="F16" s="21"/>
      <c r="G16" s="23"/>
    </row>
    <row r="17" spans="1:7" s="2" customFormat="1" ht="24" customHeight="1" x14ac:dyDescent="0.35">
      <c r="A17" s="13" t="s">
        <v>96</v>
      </c>
      <c r="B17" s="14"/>
      <c r="C17" s="14"/>
      <c r="D17" s="14"/>
      <c r="E17" s="14"/>
      <c r="F17" s="14"/>
      <c r="G17" s="15"/>
    </row>
    <row r="18" spans="1:7" ht="15" customHeight="1" x14ac:dyDescent="0.35">
      <c r="A18" s="19" t="s">
        <v>33</v>
      </c>
      <c r="B18" s="19" t="s">
        <v>34</v>
      </c>
      <c r="C18" s="4" t="s">
        <v>35</v>
      </c>
      <c r="D18" s="20">
        <v>33</v>
      </c>
      <c r="E18" s="20" t="s">
        <v>64</v>
      </c>
      <c r="F18" s="21"/>
      <c r="G18" s="22">
        <f t="shared" ref="G18" si="5">+D18*F18</f>
        <v>0</v>
      </c>
    </row>
    <row r="19" spans="1:7" ht="48" customHeight="1" x14ac:dyDescent="0.35">
      <c r="A19" s="19"/>
      <c r="B19" s="19"/>
      <c r="C19" s="5" t="s">
        <v>36</v>
      </c>
      <c r="D19" s="20"/>
      <c r="E19" s="20"/>
      <c r="F19" s="21"/>
      <c r="G19" s="23"/>
    </row>
    <row r="20" spans="1:7" s="2" customFormat="1" ht="24" customHeight="1" x14ac:dyDescent="0.35">
      <c r="A20" s="13" t="s">
        <v>97</v>
      </c>
      <c r="B20" s="14"/>
      <c r="C20" s="14"/>
      <c r="D20" s="14"/>
      <c r="E20" s="14"/>
      <c r="F20" s="14"/>
      <c r="G20" s="15"/>
    </row>
    <row r="21" spans="1:7" ht="15" customHeight="1" x14ac:dyDescent="0.35">
      <c r="A21" s="19" t="s">
        <v>37</v>
      </c>
      <c r="B21" s="19" t="s">
        <v>38</v>
      </c>
      <c r="C21" s="4" t="s">
        <v>39</v>
      </c>
      <c r="D21" s="20">
        <v>8</v>
      </c>
      <c r="E21" s="20" t="s">
        <v>41</v>
      </c>
      <c r="F21" s="21"/>
      <c r="G21" s="22">
        <f t="shared" ref="G21:G35" si="6">+D21*F21</f>
        <v>0</v>
      </c>
    </row>
    <row r="22" spans="1:7" ht="33" customHeight="1" x14ac:dyDescent="0.35">
      <c r="A22" s="19"/>
      <c r="B22" s="19"/>
      <c r="C22" s="5" t="s">
        <v>40</v>
      </c>
      <c r="D22" s="20"/>
      <c r="E22" s="20"/>
      <c r="F22" s="21"/>
      <c r="G22" s="23"/>
    </row>
    <row r="23" spans="1:7" ht="15" customHeight="1" x14ac:dyDescent="0.35">
      <c r="A23" s="19" t="s">
        <v>42</v>
      </c>
      <c r="B23" s="19" t="s">
        <v>43</v>
      </c>
      <c r="C23" s="4" t="s">
        <v>44</v>
      </c>
      <c r="D23" s="20">
        <v>3</v>
      </c>
      <c r="E23" s="20" t="s">
        <v>41</v>
      </c>
      <c r="F23" s="21"/>
      <c r="G23" s="22">
        <f t="shared" si="6"/>
        <v>0</v>
      </c>
    </row>
    <row r="24" spans="1:7" ht="33.75" customHeight="1" x14ac:dyDescent="0.35">
      <c r="A24" s="19"/>
      <c r="B24" s="19"/>
      <c r="C24" s="5" t="s">
        <v>45</v>
      </c>
      <c r="D24" s="20"/>
      <c r="E24" s="20"/>
      <c r="F24" s="21"/>
      <c r="G24" s="23"/>
    </row>
    <row r="25" spans="1:7" ht="15" customHeight="1" x14ac:dyDescent="0.35">
      <c r="A25" s="19" t="s">
        <v>46</v>
      </c>
      <c r="B25" s="19" t="s">
        <v>47</v>
      </c>
      <c r="C25" s="4" t="s">
        <v>48</v>
      </c>
      <c r="D25" s="20">
        <v>12</v>
      </c>
      <c r="E25" s="20" t="s">
        <v>41</v>
      </c>
      <c r="F25" s="21"/>
      <c r="G25" s="22">
        <f t="shared" si="6"/>
        <v>0</v>
      </c>
    </row>
    <row r="26" spans="1:7" ht="33.75" customHeight="1" x14ac:dyDescent="0.35">
      <c r="A26" s="19"/>
      <c r="B26" s="19"/>
      <c r="C26" s="5" t="s">
        <v>49</v>
      </c>
      <c r="D26" s="20"/>
      <c r="E26" s="20"/>
      <c r="F26" s="21"/>
      <c r="G26" s="23"/>
    </row>
    <row r="27" spans="1:7" ht="15" customHeight="1" x14ac:dyDescent="0.35">
      <c r="A27" s="19" t="s">
        <v>50</v>
      </c>
      <c r="B27" s="19" t="s">
        <v>51</v>
      </c>
      <c r="C27" s="4" t="s">
        <v>52</v>
      </c>
      <c r="D27" s="20">
        <v>4</v>
      </c>
      <c r="E27" s="20" t="s">
        <v>41</v>
      </c>
      <c r="F27" s="21"/>
      <c r="G27" s="22">
        <f t="shared" si="6"/>
        <v>0</v>
      </c>
    </row>
    <row r="28" spans="1:7" ht="32.25" customHeight="1" x14ac:dyDescent="0.35">
      <c r="A28" s="19"/>
      <c r="B28" s="19"/>
      <c r="C28" s="5" t="s">
        <v>53</v>
      </c>
      <c r="D28" s="20"/>
      <c r="E28" s="20"/>
      <c r="F28" s="21"/>
      <c r="G28" s="23"/>
    </row>
    <row r="29" spans="1:7" ht="15" customHeight="1" x14ac:dyDescent="0.35">
      <c r="A29" s="19" t="s">
        <v>54</v>
      </c>
      <c r="B29" s="19" t="s">
        <v>51</v>
      </c>
      <c r="C29" s="4" t="s">
        <v>55</v>
      </c>
      <c r="D29" s="20">
        <v>109</v>
      </c>
      <c r="E29" s="20" t="s">
        <v>41</v>
      </c>
      <c r="F29" s="21"/>
      <c r="G29" s="22">
        <f t="shared" si="6"/>
        <v>0</v>
      </c>
    </row>
    <row r="30" spans="1:7" ht="35.25" customHeight="1" x14ac:dyDescent="0.35">
      <c r="A30" s="19"/>
      <c r="B30" s="19"/>
      <c r="C30" s="5" t="s">
        <v>53</v>
      </c>
      <c r="D30" s="20"/>
      <c r="E30" s="20"/>
      <c r="F30" s="21"/>
      <c r="G30" s="23"/>
    </row>
    <row r="31" spans="1:7" ht="15" customHeight="1" x14ac:dyDescent="0.35">
      <c r="A31" s="19" t="s">
        <v>56</v>
      </c>
      <c r="B31" s="19" t="s">
        <v>57</v>
      </c>
      <c r="C31" s="4" t="s">
        <v>58</v>
      </c>
      <c r="D31" s="20">
        <v>8642</v>
      </c>
      <c r="E31" s="20" t="s">
        <v>41</v>
      </c>
      <c r="F31" s="21"/>
      <c r="G31" s="22">
        <f t="shared" si="6"/>
        <v>0</v>
      </c>
    </row>
    <row r="32" spans="1:7" ht="35.25" customHeight="1" x14ac:dyDescent="0.35">
      <c r="A32" s="19"/>
      <c r="B32" s="19"/>
      <c r="C32" s="5" t="s">
        <v>59</v>
      </c>
      <c r="D32" s="20"/>
      <c r="E32" s="20"/>
      <c r="F32" s="21"/>
      <c r="G32" s="23"/>
    </row>
    <row r="33" spans="1:7" x14ac:dyDescent="0.35">
      <c r="A33" s="19" t="s">
        <v>60</v>
      </c>
      <c r="B33" s="19" t="s">
        <v>61</v>
      </c>
      <c r="C33" s="4" t="s">
        <v>62</v>
      </c>
      <c r="D33" s="20">
        <v>53</v>
      </c>
      <c r="E33" s="20" t="s">
        <v>64</v>
      </c>
      <c r="F33" s="21"/>
      <c r="G33" s="22">
        <f t="shared" si="6"/>
        <v>0</v>
      </c>
    </row>
    <row r="34" spans="1:7" ht="33.75" customHeight="1" x14ac:dyDescent="0.35">
      <c r="A34" s="19"/>
      <c r="B34" s="19"/>
      <c r="C34" s="5" t="s">
        <v>63</v>
      </c>
      <c r="D34" s="20"/>
      <c r="E34" s="20"/>
      <c r="F34" s="21"/>
      <c r="G34" s="23"/>
    </row>
    <row r="35" spans="1:7" ht="15" customHeight="1" x14ac:dyDescent="0.35">
      <c r="A35" s="19" t="s">
        <v>65</v>
      </c>
      <c r="B35" s="19" t="s">
        <v>61</v>
      </c>
      <c r="C35" s="4" t="s">
        <v>66</v>
      </c>
      <c r="D35" s="20">
        <v>470</v>
      </c>
      <c r="E35" s="20" t="s">
        <v>68</v>
      </c>
      <c r="F35" s="21"/>
      <c r="G35" s="22">
        <f t="shared" si="6"/>
        <v>0</v>
      </c>
    </row>
    <row r="36" spans="1:7" ht="33.75" customHeight="1" x14ac:dyDescent="0.35">
      <c r="A36" s="19"/>
      <c r="B36" s="19"/>
      <c r="C36" s="5" t="s">
        <v>67</v>
      </c>
      <c r="D36" s="20"/>
      <c r="E36" s="20"/>
      <c r="F36" s="21"/>
      <c r="G36" s="23"/>
    </row>
    <row r="37" spans="1:7" s="2" customFormat="1" ht="24" customHeight="1" x14ac:dyDescent="0.35">
      <c r="A37" s="13" t="s">
        <v>98</v>
      </c>
      <c r="B37" s="14"/>
      <c r="C37" s="14"/>
      <c r="D37" s="14"/>
      <c r="E37" s="14"/>
      <c r="F37" s="14"/>
      <c r="G37" s="15"/>
    </row>
    <row r="38" spans="1:7" ht="15" customHeight="1" x14ac:dyDescent="0.35">
      <c r="A38" s="19" t="s">
        <v>69</v>
      </c>
      <c r="B38" s="19" t="s">
        <v>70</v>
      </c>
      <c r="C38" s="4" t="s">
        <v>71</v>
      </c>
      <c r="D38" s="20">
        <v>1070</v>
      </c>
      <c r="E38" s="20" t="s">
        <v>64</v>
      </c>
      <c r="F38" s="21"/>
      <c r="G38" s="22">
        <f t="shared" ref="G38:G46" si="7">+D38*F38</f>
        <v>0</v>
      </c>
    </row>
    <row r="39" spans="1:7" ht="48" customHeight="1" x14ac:dyDescent="0.35">
      <c r="A39" s="19"/>
      <c r="B39" s="19"/>
      <c r="C39" s="5" t="s">
        <v>72</v>
      </c>
      <c r="D39" s="20"/>
      <c r="E39" s="20"/>
      <c r="F39" s="21"/>
      <c r="G39" s="23"/>
    </row>
    <row r="40" spans="1:7" ht="15" customHeight="1" x14ac:dyDescent="0.35">
      <c r="A40" s="19" t="s">
        <v>73</v>
      </c>
      <c r="B40" s="19" t="s">
        <v>74</v>
      </c>
      <c r="C40" s="4" t="s">
        <v>75</v>
      </c>
      <c r="D40" s="20">
        <v>66</v>
      </c>
      <c r="E40" s="20" t="s">
        <v>77</v>
      </c>
      <c r="F40" s="21"/>
      <c r="G40" s="22">
        <f t="shared" si="7"/>
        <v>0</v>
      </c>
    </row>
    <row r="41" spans="1:7" ht="66.75" customHeight="1" x14ac:dyDescent="0.35">
      <c r="A41" s="19"/>
      <c r="B41" s="19"/>
      <c r="C41" s="5" t="s">
        <v>76</v>
      </c>
      <c r="D41" s="20"/>
      <c r="E41" s="20"/>
      <c r="F41" s="21"/>
      <c r="G41" s="23"/>
    </row>
    <row r="42" spans="1:7" ht="15" customHeight="1" x14ac:dyDescent="0.35">
      <c r="A42" s="19" t="s">
        <v>78</v>
      </c>
      <c r="B42" s="19" t="s">
        <v>79</v>
      </c>
      <c r="C42" s="4" t="s">
        <v>80</v>
      </c>
      <c r="D42" s="20">
        <v>472</v>
      </c>
      <c r="E42" s="20" t="s">
        <v>77</v>
      </c>
      <c r="F42" s="21"/>
      <c r="G42" s="22">
        <f t="shared" si="7"/>
        <v>0</v>
      </c>
    </row>
    <row r="43" spans="1:7" ht="64.5" customHeight="1" x14ac:dyDescent="0.35">
      <c r="A43" s="19"/>
      <c r="B43" s="19"/>
      <c r="C43" s="5" t="s">
        <v>81</v>
      </c>
      <c r="D43" s="20"/>
      <c r="E43" s="20"/>
      <c r="F43" s="21"/>
      <c r="G43" s="23"/>
    </row>
    <row r="44" spans="1:7" ht="15" customHeight="1" x14ac:dyDescent="0.35">
      <c r="A44" s="19" t="s">
        <v>82</v>
      </c>
      <c r="B44" s="19"/>
      <c r="C44" s="4" t="s">
        <v>83</v>
      </c>
      <c r="D44" s="20">
        <v>269</v>
      </c>
      <c r="E44" s="20" t="s">
        <v>77</v>
      </c>
      <c r="F44" s="21"/>
      <c r="G44" s="22">
        <f t="shared" si="7"/>
        <v>0</v>
      </c>
    </row>
    <row r="45" spans="1:7" ht="34.5" customHeight="1" x14ac:dyDescent="0.35">
      <c r="A45" s="19"/>
      <c r="B45" s="19"/>
      <c r="C45" s="5" t="s">
        <v>84</v>
      </c>
      <c r="D45" s="20"/>
      <c r="E45" s="20"/>
      <c r="F45" s="21"/>
      <c r="G45" s="23"/>
    </row>
    <row r="46" spans="1:7" ht="15" customHeight="1" x14ac:dyDescent="0.35">
      <c r="A46" s="19" t="s">
        <v>85</v>
      </c>
      <c r="B46" s="19" t="s">
        <v>86</v>
      </c>
      <c r="C46" s="4" t="s">
        <v>87</v>
      </c>
      <c r="D46" s="20">
        <v>1</v>
      </c>
      <c r="E46" s="20" t="s">
        <v>16</v>
      </c>
      <c r="F46" s="21"/>
      <c r="G46" s="22">
        <f t="shared" si="7"/>
        <v>0</v>
      </c>
    </row>
    <row r="47" spans="1:7" ht="35.25" customHeight="1" thickBot="1" x14ac:dyDescent="0.4">
      <c r="A47" s="19"/>
      <c r="B47" s="19"/>
      <c r="C47" s="5" t="s">
        <v>88</v>
      </c>
      <c r="D47" s="20"/>
      <c r="E47" s="20"/>
      <c r="F47" s="21"/>
      <c r="G47" s="27"/>
    </row>
    <row r="48" spans="1:7" ht="28.5" customHeight="1" thickBot="1" x14ac:dyDescent="0.5">
      <c r="A48" s="16" t="s">
        <v>89</v>
      </c>
      <c r="B48" s="17"/>
      <c r="C48" s="17"/>
      <c r="D48" s="17"/>
      <c r="E48" s="17"/>
      <c r="F48" s="18"/>
      <c r="G48" s="6">
        <f>SUM(G5:G47)</f>
        <v>0</v>
      </c>
    </row>
    <row r="49" spans="1:7" ht="24.75" customHeight="1" x14ac:dyDescent="0.35">
      <c r="A49" s="10" t="s">
        <v>99</v>
      </c>
      <c r="B49" s="11"/>
      <c r="C49" s="11"/>
      <c r="D49" s="11"/>
      <c r="E49" s="11"/>
      <c r="F49" s="11"/>
      <c r="G49" s="12"/>
    </row>
    <row r="50" spans="1:7" x14ac:dyDescent="0.35">
      <c r="A50" s="25" t="s">
        <v>90</v>
      </c>
      <c r="B50" s="26"/>
      <c r="C50" s="4" t="s">
        <v>91</v>
      </c>
      <c r="D50" s="20">
        <v>1</v>
      </c>
      <c r="E50" s="20" t="s">
        <v>68</v>
      </c>
      <c r="F50" s="21"/>
      <c r="G50" s="22">
        <f t="shared" ref="G50:G52" si="8">+D50*F50</f>
        <v>0</v>
      </c>
    </row>
    <row r="51" spans="1:7" x14ac:dyDescent="0.35">
      <c r="A51" s="25"/>
      <c r="B51" s="26"/>
      <c r="C51" s="5" t="s">
        <v>92</v>
      </c>
      <c r="D51" s="20"/>
      <c r="E51" s="20"/>
      <c r="F51" s="21"/>
      <c r="G51" s="23"/>
    </row>
    <row r="52" spans="1:7" x14ac:dyDescent="0.35">
      <c r="A52" s="25" t="s">
        <v>100</v>
      </c>
      <c r="B52" s="26"/>
      <c r="C52" s="4" t="s">
        <v>93</v>
      </c>
      <c r="D52" s="20">
        <v>1</v>
      </c>
      <c r="E52" s="20" t="s">
        <v>95</v>
      </c>
      <c r="F52" s="21"/>
      <c r="G52" s="22">
        <f t="shared" si="8"/>
        <v>0</v>
      </c>
    </row>
    <row r="53" spans="1:7" ht="29" x14ac:dyDescent="0.35">
      <c r="A53" s="25"/>
      <c r="B53" s="26"/>
      <c r="C53" s="5" t="s">
        <v>94</v>
      </c>
      <c r="D53" s="20"/>
      <c r="E53" s="20"/>
      <c r="F53" s="21"/>
      <c r="G53" s="23"/>
    </row>
  </sheetData>
  <sheetProtection algorithmName="SHA-512" hashValue="vQpWY7hoYSEBuwQ8WfgPx3nkGuLKs9OUEQQnyJjNsKzlweuBp+eV+h7N2VDsJIfvXHDdqg/T3KGN3ZqYHSJLIg==" saltValue="HADKOVgyUqz2PRnQxUK9Fg==" spinCount="100000" sheet="1" objects="1" scenarios="1"/>
  <mergeCells count="140">
    <mergeCell ref="E52:E53"/>
    <mergeCell ref="F52:F53"/>
    <mergeCell ref="G52:G53"/>
    <mergeCell ref="A50:A51"/>
    <mergeCell ref="B50:B51"/>
    <mergeCell ref="D50:D51"/>
    <mergeCell ref="E50:E51"/>
    <mergeCell ref="F50:F51"/>
    <mergeCell ref="G50:G51"/>
    <mergeCell ref="B46:B47"/>
    <mergeCell ref="D46:D47"/>
    <mergeCell ref="E46:E47"/>
    <mergeCell ref="B40:B41"/>
    <mergeCell ref="D40:D41"/>
    <mergeCell ref="E40:E41"/>
    <mergeCell ref="A42:A43"/>
    <mergeCell ref="B42:B43"/>
    <mergeCell ref="D42:D43"/>
    <mergeCell ref="E42:E43"/>
    <mergeCell ref="A46:A47"/>
    <mergeCell ref="A33:A34"/>
    <mergeCell ref="B33:B34"/>
    <mergeCell ref="D33:D34"/>
    <mergeCell ref="E33:E34"/>
    <mergeCell ref="A35:A36"/>
    <mergeCell ref="B35:B36"/>
    <mergeCell ref="D35:D36"/>
    <mergeCell ref="E35:E36"/>
    <mergeCell ref="A29:A30"/>
    <mergeCell ref="B29:B30"/>
    <mergeCell ref="D29:D30"/>
    <mergeCell ref="E29:E30"/>
    <mergeCell ref="A31:A32"/>
    <mergeCell ref="B31:B32"/>
    <mergeCell ref="D31:D32"/>
    <mergeCell ref="E31:E32"/>
    <mergeCell ref="A27:A28"/>
    <mergeCell ref="B27:B28"/>
    <mergeCell ref="D27:D28"/>
    <mergeCell ref="E27:E28"/>
    <mergeCell ref="A18:A19"/>
    <mergeCell ref="B18:B19"/>
    <mergeCell ref="D18:D19"/>
    <mergeCell ref="E18:E19"/>
    <mergeCell ref="A21:A22"/>
    <mergeCell ref="B21:B22"/>
    <mergeCell ref="D21:D22"/>
    <mergeCell ref="E21:E22"/>
    <mergeCell ref="F18:F19"/>
    <mergeCell ref="G18:G19"/>
    <mergeCell ref="A38:A39"/>
    <mergeCell ref="B38:B39"/>
    <mergeCell ref="D38:D39"/>
    <mergeCell ref="E38:E39"/>
    <mergeCell ref="A52:A53"/>
    <mergeCell ref="B52:B53"/>
    <mergeCell ref="D52:D53"/>
    <mergeCell ref="F46:F47"/>
    <mergeCell ref="G46:G47"/>
    <mergeCell ref="F44:F45"/>
    <mergeCell ref="G44:G45"/>
    <mergeCell ref="F42:F43"/>
    <mergeCell ref="G42:G43"/>
    <mergeCell ref="F40:F41"/>
    <mergeCell ref="G40:G41"/>
    <mergeCell ref="A40:A41"/>
    <mergeCell ref="F38:F39"/>
    <mergeCell ref="G38:G39"/>
    <mergeCell ref="A44:A45"/>
    <mergeCell ref="B44:B45"/>
    <mergeCell ref="D44:D45"/>
    <mergeCell ref="E44:E45"/>
    <mergeCell ref="F35:F36"/>
    <mergeCell ref="G35:G36"/>
    <mergeCell ref="F33:F34"/>
    <mergeCell ref="G33:G34"/>
    <mergeCell ref="F31:F32"/>
    <mergeCell ref="G31:G32"/>
    <mergeCell ref="F29:F30"/>
    <mergeCell ref="G29:G30"/>
    <mergeCell ref="F27:F28"/>
    <mergeCell ref="G27:G28"/>
    <mergeCell ref="F25:F26"/>
    <mergeCell ref="G25:G26"/>
    <mergeCell ref="F23:F24"/>
    <mergeCell ref="G23:G24"/>
    <mergeCell ref="A23:A24"/>
    <mergeCell ref="B23:B24"/>
    <mergeCell ref="D23:D24"/>
    <mergeCell ref="E23:E24"/>
    <mergeCell ref="F21:F22"/>
    <mergeCell ref="G21:G22"/>
    <mergeCell ref="A25:A26"/>
    <mergeCell ref="B25:B26"/>
    <mergeCell ref="D25:D26"/>
    <mergeCell ref="E25:E26"/>
    <mergeCell ref="F11:F12"/>
    <mergeCell ref="G11:G12"/>
    <mergeCell ref="A9:A10"/>
    <mergeCell ref="B9:B10"/>
    <mergeCell ref="D9:D10"/>
    <mergeCell ref="E9:E10"/>
    <mergeCell ref="F9:F10"/>
    <mergeCell ref="G9:G10"/>
    <mergeCell ref="A15:A16"/>
    <mergeCell ref="B15:B16"/>
    <mergeCell ref="D15:D16"/>
    <mergeCell ref="E15:E16"/>
    <mergeCell ref="F15:F16"/>
    <mergeCell ref="G15:G16"/>
    <mergeCell ref="A13:A14"/>
    <mergeCell ref="B13:B14"/>
    <mergeCell ref="D13:D14"/>
    <mergeCell ref="E13:E14"/>
    <mergeCell ref="F13:F14"/>
    <mergeCell ref="G13:G14"/>
    <mergeCell ref="A1:G1"/>
    <mergeCell ref="A2:G2"/>
    <mergeCell ref="A4:G4"/>
    <mergeCell ref="A17:G17"/>
    <mergeCell ref="A20:G20"/>
    <mergeCell ref="A37:G37"/>
    <mergeCell ref="A48:F48"/>
    <mergeCell ref="A49:G49"/>
    <mergeCell ref="A7:A8"/>
    <mergeCell ref="B7:B8"/>
    <mergeCell ref="D7:D8"/>
    <mergeCell ref="E7:E8"/>
    <mergeCell ref="F7:F8"/>
    <mergeCell ref="G7:G8"/>
    <mergeCell ref="A5:A6"/>
    <mergeCell ref="B5:B6"/>
    <mergeCell ref="D5:D6"/>
    <mergeCell ref="E5:E6"/>
    <mergeCell ref="F5:F6"/>
    <mergeCell ref="G5:G6"/>
    <mergeCell ref="A11:A12"/>
    <mergeCell ref="B11:B12"/>
    <mergeCell ref="D11:D12"/>
    <mergeCell ref="E11:E12"/>
  </mergeCells>
  <phoneticPr fontId="2" type="noConversion"/>
  <pageMargins left="0.70866141732283472" right="0.70866141732283472" top="0.74803149606299213" bottom="0.74803149606299213" header="0.31496062992125984" footer="0.31496062992125984"/>
  <pageSetup scale="74" fitToHeight="2"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178d701-c04b-49a4-a1d9-b86decd8c0f0" xsi:nil="true"/>
    <lcf76f155ced4ddcb4097134ff3c332f xmlns="d91b0a91-afb2-4727-bfe4-28af85fbf7d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CB16F483911F74D8DF7C1F7FE27B8C3" ma:contentTypeVersion="16" ma:contentTypeDescription="Create a new document." ma:contentTypeScope="" ma:versionID="770753afb77ac5d2e268cc164d9b268d">
  <xsd:schema xmlns:xsd="http://www.w3.org/2001/XMLSchema" xmlns:xs="http://www.w3.org/2001/XMLSchema" xmlns:p="http://schemas.microsoft.com/office/2006/metadata/properties" xmlns:ns2="d91b0a91-afb2-4727-bfe4-28af85fbf7d5" xmlns:ns3="b178d701-c04b-49a4-a1d9-b86decd8c0f0" targetNamespace="http://schemas.microsoft.com/office/2006/metadata/properties" ma:root="true" ma:fieldsID="ce2b2a69de28653e52232dc731aa87a0" ns2:_="" ns3:_="">
    <xsd:import namespace="d91b0a91-afb2-4727-bfe4-28af85fbf7d5"/>
    <xsd:import namespace="b178d701-c04b-49a4-a1d9-b86decd8c0f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OCR"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1b0a91-afb2-4727-bfe4-28af85fbf7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5d298e1-810f-4711-8be9-ef4702f2a38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178d701-c04b-49a4-a1d9-b86decd8c0f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ccafb97-a62b-46b4-b89a-0929b8884414}" ma:internalName="TaxCatchAll" ma:showField="CatchAllData" ma:web="b178d701-c04b-49a4-a1d9-b86decd8c0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0C5A89-FD75-4955-B389-F92158B8A734}">
  <ds:schemaRefs>
    <ds:schemaRef ds:uri="http://schemas.microsoft.com/sharepoint/v3/contenttype/forms"/>
  </ds:schemaRefs>
</ds:datastoreItem>
</file>

<file path=customXml/itemProps2.xml><?xml version="1.0" encoding="utf-8"?>
<ds:datastoreItem xmlns:ds="http://schemas.openxmlformats.org/officeDocument/2006/customXml" ds:itemID="{E0AB4AD9-01AE-4B6E-B8EE-45769B9956C3}">
  <ds:schemaRefs>
    <ds:schemaRef ds:uri="http://schemas.openxmlformats.org/package/2006/metadata/core-properties"/>
    <ds:schemaRef ds:uri="http://schemas.microsoft.com/office/2006/metadata/properties"/>
    <ds:schemaRef ds:uri="http://www.w3.org/XML/1998/namespace"/>
    <ds:schemaRef ds:uri="d91b0a91-afb2-4727-bfe4-28af85fbf7d5"/>
    <ds:schemaRef ds:uri="http://purl.org/dc/elements/1.1/"/>
    <ds:schemaRef ds:uri="http://purl.org/dc/terms/"/>
    <ds:schemaRef ds:uri="http://purl.org/dc/dcmitype/"/>
    <ds:schemaRef ds:uri="b178d701-c04b-49a4-a1d9-b86decd8c0f0"/>
    <ds:schemaRef ds:uri="http://schemas.microsoft.com/office/2006/documentManagement/types"/>
    <ds:schemaRef ds:uri="http://schemas.microsoft.com/office/infopath/2007/PartnerControls"/>
  </ds:schemaRefs>
</ds:datastoreItem>
</file>

<file path=customXml/itemProps3.xml><?xml version="1.0" encoding="utf-8"?>
<ds:datastoreItem xmlns:ds="http://schemas.openxmlformats.org/officeDocument/2006/customXml" ds:itemID="{378351DD-A0B0-4494-9BD4-E5292B9C0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1b0a91-afb2-4727-bfe4-28af85fbf7d5"/>
    <ds:schemaRef ds:uri="b178d701-c04b-49a4-a1d9-b86decd8c0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Blaikie, Connor</dc:creator>
  <cp:lastModifiedBy>Francesca Pinochi</cp:lastModifiedBy>
  <cp:lastPrinted>2022-09-26T21:43:28Z</cp:lastPrinted>
  <dcterms:created xsi:type="dcterms:W3CDTF">2022-09-26T20:13:29Z</dcterms:created>
  <dcterms:modified xsi:type="dcterms:W3CDTF">2022-09-27T07:07:30Z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0x0101009CB16F483911F74D8DF7C1F7FE27B8C3</vt:lpwstr>
  </property>
  <property fmtid="{D5CDD505-2E9C-101B-9397-08002B2CF9AE}" pid="3" name="MediaServiceImageTags">
    <vt:lpwstr/>
  </property>
</Properties>
</file>